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<sst xmlns="http://schemas.openxmlformats.org/spreadsheetml/2006/main" count="4230" uniqueCount="1040">
  <si>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</si>
  <si>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</si>
  <si>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</si>
  <si>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</si>
  <si>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</si>
  <si>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</si>
  <si>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</si>
  <si>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</si>
  <si>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</si>
  <si>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</si>
  <si>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</si>
  <si>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</si>
  <si>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</si>
  <si>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</si>
  <si>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</si>
  <si>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</si>
  <si>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</si>
  <si>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</si>
  <si>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</si>
  <si>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</si>
  <si>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</si>
  <si>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</si>
  <si>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</si>
  <si>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</si>
  <si>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</si>
  <si>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</si>
  <si>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</si>
  <si>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</si>
  <si>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</si>
  <si>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</si>
  <si>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</si>
  <si>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</si>
  <si>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</si>
  <si>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</si>
  <si>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</si>
  <si>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</si>
  <si>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</si>
  <si>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</si>
  <si>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</si>
  <si>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</si>
  <si>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</si>
  <si>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</si>
  <si>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</si>
  <si>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</si>
  <si>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</si>
  <si>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</si>
  <si>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</si>
  <si>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</si>
  <si>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</si>
  <si>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</si>
  <si>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</si>
  <si>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</si>
  <si>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</si>
  <si>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</si>
  <si>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</si>
  <si>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</si>
  <si>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</si>
  <si>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</si>
  <si>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</si>
  <si>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</si>
  <si>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</si>
  <si>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</si>
  <si>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</si>
  <si>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</si>
  <si>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</si>
  <si>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</si>
  <si>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</si>
  <si>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</si>
  <si>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</si>
  <si>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</si>
  <si>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</si>
  <si>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</si>
  <si>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</si>
  <si>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</si>
  <si>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</si>
  <si>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</si>
  <si>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</si>
  <si>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</si>
  <si>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</si>
  <si>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</si>
  <si>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</si>
  <si>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</si>
  <si>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</si>
  <si>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</si>
  <si>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</si>
  <si>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</si>
  <si>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</si>
  <si>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</si>
  <si>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</si>
  <si>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</si>
  <si>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</si>
  <si>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</si>
  <si>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</si>
  <si>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</si>
  <si>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</si>
  <si>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</si>
  <si>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</si>
  <si>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</si>
  <si>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</si>
  <si>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</si>
  <si>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</si>
  <si>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</si>
  <si>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</si>
  <si>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</si>
  <si>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</si>
  <si>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</si>
  <si>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</si>
  <si>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</si>
  <si>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</si>
  <si>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</si>
  <si>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</si>
  <si>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</si>
  <si>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</si>
  <si>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</si>
  <si>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</si>
  <si>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</si>
  <si>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</si>
  <si>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</si>
  <si>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</si>
  <si>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</si>
  <si>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</si>
  <si>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</si>
  <si>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</si>
  <si>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</si>
  <si>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</si>
  <si>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</si>
  <si>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</si>
  <si>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</si>
  <si>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</si>
  <si>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</si>
  <si>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</si>
  <si>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</si>
  <si>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</si>
  <si>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</si>
  <si>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</si>
  <si>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</si>
  <si>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</si>
  <si>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</si>
  <si>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</si>
  <si>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</si>
  <si>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</si>
  <si>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</si>
  <si>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</si>
  <si>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</si>
  <si>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</si>
  <si>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</si>
  <si>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</si>
  <si>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</si>
  <si>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</si>
  <si>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</si>
  <si>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</si>
  <si>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</si>
  <si>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</si>
  <si>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</si>
  <si>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</si>
  <si>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</si>
  <si>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</si>
  <si>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</si>
  <si>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</si>
  <si>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</si>
  <si>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</si>
  <si>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</si>
  <si>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</si>
  <si>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</si>
  <si>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</si>
  <si>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</si>
  <si>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</si>
  <si>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</si>
  <si>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</si>
  <si>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</si>
  <si>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</si>
  <si>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</si>
  <si>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</si>
  <si>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</si>
  <si>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</si>
  <si>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</si>
  <si>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</si>
  <si>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</si>
  <si>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</si>
  <si>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</si>
  <si>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</si>
  <si>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</si>
  <si>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</si>
  <si>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</si>
  <si>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</si>
  <si>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</si>
  <si>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</si>
  <si>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</si>
  <si>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</si>
  <si>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</si>
  <si>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</si>
  <si>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</si>
  <si>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</si>
  <si>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</si>
  <si>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</si>
  <si>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</si>
  <si>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</si>
  <si>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</si>
  <si>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</si>
  <si>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</si>
  <si>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</si>
  <si>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</si>
  <si>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</si>
  <si>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</si>
  <si>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</si>
  <si>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</si>
  <si>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</si>
  <si>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</si>
  <si>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</si>
  <si>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</si>
  <si>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</si>
  <si>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</si>
  <si>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</si>
  <si>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</si>
  <si>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</si>
  <si>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</si>
  <si>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</si>
  <si>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</si>
  <si>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</si>
  <si>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</si>
  <si>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</si>
  <si>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</si>
  <si>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</si>
  <si>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</si>
  <si>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</si>
  <si>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</si>
  <si>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</si>
  <si>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</si>
  <si>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</si>
  <si>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</si>
  <si>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</si>
  <si>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</si>
  <si>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</si>
  <si>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</si>
  <si>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</si>
  <si>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</si>
  <si>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</si>
  <si>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</si>
  <si>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</si>
  <si>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</si>
  <si>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</si>
  <si>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</si>
  <si>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</si>
  <si>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</si>
  <si>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</si>
  <si>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</si>
  <si>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</si>
  <si>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</si>
  <si>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</si>
  <si>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</si>
  <si>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</si>
  <si>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</si>
  <si>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</si>
  <si>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</si>
  <si>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</si>
  <si>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</si>
  <si>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</si>
  <si>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</si>
  <si>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</si>
  <si>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</si>
  <si>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</si>
  <si>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</si>
  <si>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</si>
  <si>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</si>
  <si>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</si>
  <si>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</si>
  <si>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</si>
  <si>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</si>
  <si>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</si>
  <si>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</si>
  <si>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</si>
  <si>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</si>
  <si>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</si>
  <si>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</si>
  <si>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</si>
  <si>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</si>
  <si>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</si>
  <si>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</si>
  <si>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</si>
  <si>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</si>
  <si>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</si>
  <si>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</si>
  <si>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</si>
  <si>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</si>
  <si>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</si>
  <si>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</si>
  <si>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</si>
  <si>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</si>
  <si>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</si>
  <si>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</si>
  <si>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</si>
  <si>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</si>
  <si>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</si>
  <si>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</si>
  <si>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</si>
  <si>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</si>
  <si>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</si>
  <si>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</si>
  <si>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</si>
  <si>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</si>
  <si>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</si>
  <si>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</si>
  <si>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</si>
  <si>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</si>
  <si>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</si>
  <si>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</si>
  <si>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</si>
  <si>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</si>
  <si>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</si>
  <si>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</si>
  <si>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</si>
  <si>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</si>
  <si>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</si>
  <si>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</si>
  <si>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</si>
  <si>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</si>
  <si>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</si>
  <si>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</si>
  <si>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</si>
  <si>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</si>
  <si>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</si>
  <si>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</si>
  <si>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</si>
  <si>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</si>
  <si>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</si>
  <si>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</si>
  <si>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</si>
  <si>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</si>
  <si>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</si>
  <si>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</si>
  <si>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</si>
  <si>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</si>
  <si>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</si>
  <si>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</si>
  <si>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</si>
  <si>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</si>
  <si>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</si>
  <si>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</si>
  <si>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</si>
  <si>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</si>
  <si>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</si>
  <si>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</si>
  <si>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</si>
  <si>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</si>
  <si>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</si>
  <si>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</si>
  <si>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</si>
  <si>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</si>
  <si>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</si>
  <si>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</si>
  <si>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</si>
  <si>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</si>
  <si>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</si>
  <si>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</si>
  <si>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</si>
  <si>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</si>
  <si>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</si>
  <si>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</si>
  <si>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</si>
  <si>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</si>
  <si>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</si>
  <si>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</si>
  <si>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</si>
  <si>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</si>
  <si>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</si>
  <si>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</si>
  <si>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</si>
  <si>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</si>
  <si>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</si>
  <si>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</si>
  <si>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</si>
  <si>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</si>
  <si>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</si>
  <si>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</si>
  <si>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</si>
  <si>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</si>
  <si>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</si>
  <si>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</si>
  <si>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</si>
  <si>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</si>
  <si>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</si>
  <si>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</si>
  <si>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</si>
  <si>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</si>
  <si>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</si>
  <si>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</si>
  <si>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</si>
  <si>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</si>
  <si>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</si>
  <si>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</si>
  <si>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</si>
  <si>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</si>
  <si>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</si>
  <si>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</si>
  <si>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</si>
  <si>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</si>
  <si>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</si>
  <si>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</si>
  <si>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</si>
  <si>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</si>
  <si>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</si>
  <si>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</si>
  <si>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</si>
  <si>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</si>
  <si>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</si>
  <si>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</si>
  <si>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</si>
  <si>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</si>
  <si>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</si>
  <si>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</si>
  <si>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</si>
  <si>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</si>
  <si>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</si>
  <si>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</si>
  <si>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</si>
  <si>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</si>
  <si>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</si>
  <si>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</si>
  <si>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</si>
  <si>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</si>
  <si>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</si>
  <si>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</si>
  <si>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</si>
  <si>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</si>
  <si>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</si>
  <si>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</si>
  <si>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</si>
  <si>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</si>
  <si>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</si>
  <si>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</si>
  <si>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</si>
  <si>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</si>
  <si>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</si>
  <si>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</si>
  <si>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</si>
  <si>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</si>
  <si>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</si>
  <si>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</si>
  <si>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</si>
  <si>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</si>
  <si>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</si>
  <si>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</si>
  <si>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</si>
  <si>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</si>
  <si>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</si>
  <si>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</si>
  <si>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</si>
  <si>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</si>
  <si>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</si>
  <si>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</si>
  <si>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</si>
  <si>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</si>
  <si>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</si>
  <si>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</si>
  <si>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</si>
  <si>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</si>
  <si>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</si>
  <si>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</si>
  <si>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</si>
  <si>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</si>
  <si>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</si>
  <si>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</si>
  <si>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</si>
  <si>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</si>
  <si>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</si>
  <si>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</si>
  <si>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</si>
  <si>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</si>
  <si>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</si>
  <si>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</si>
  <si>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</si>
  <si>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</si>
  <si>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</si>
  <si>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</si>
  <si>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</si>
  <si>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</si>
  <si>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</si>
  <si>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</si>
  <si>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</si>
  <si>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</si>
  <si>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</si>
  <si>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</si>
  <si>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</si>
  <si>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</si>
  <si>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</si>
  <si>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</si>
  <si>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</si>
  <si>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</si>
  <si>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</si>
  <si>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</si>
  <si>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</si>
  <si>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</si>
  <si>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</si>
  <si>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</si>
  <si>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</si>
  <si>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</si>
  <si>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</si>
  <si>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</si>
  <si>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</si>
  <si>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</si>
  <si>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</si>
  <si>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</si>
  <si>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</si>
  <si>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</si>
  <si>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</si>
  <si>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</si>
  <si>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</si>
  <si>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</si>
  <si>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</si>
  <si>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</si>
  <si>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</si>
  <si>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</si>
  <si>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</si>
  <si>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</si>
  <si>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</si>
  <si>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</si>
  <si>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</si>
  <si>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</si>
  <si>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</si>
  <si>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</si>
  <si>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</si>
  <si>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</si>
  <si>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</si>
  <si>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</si>
  <si>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</si>
  <si>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</si>
  <si>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</si>
  <si>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</si>
  <si>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</si>
  <si>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</si>
  <si>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</si>
  <si>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</si>
  <si>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</si>
  <si>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</si>
  <si>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</si>
  <si>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</si>
  <si>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</si>
  <si>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</si>
  <si>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</si>
  <si>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</si>
  <si>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</si>
  <si>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</si>
  <si>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</si>
  <si>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</si>
  <si>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</si>
  <si>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</si>
  <si>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</si>
  <si>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</si>
  <si>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</si>
  <si>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</si>
  <si>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</si>
  <si>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</si>
  <si>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</si>
  <si>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</si>
  <si>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</si>
  <si>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</si>
  <si>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</si>
  <si>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</si>
  <si>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</si>
  <si>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</si>
  <si>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</si>
  <si>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</si>
  <si>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</si>
  <si>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</si>
  <si>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</si>
  <si>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</si>
  <si>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</si>
  <si>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</si>
  <si>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</si>
  <si>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</si>
  <si>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</si>
  <si>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</si>
  <si>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</si>
  <si>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</si>
  <si>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</si>
  <si>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</si>
  <si>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</si>
  <si>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</si>
  <si>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</si>
  <si>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</si>
  <si>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</si>
  <si>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</si>
  <si>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</si>
  <si>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</si>
  <si>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</si>
  <si>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</si>
  <si>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</si>
  <si>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</si>
  <si>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</si>
  <si>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</si>
  <si>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</si>
  <si>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</si>
  <si>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</si>
  <si>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</si>
  <si>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</si>
  <si>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</si>
  <si>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</si>
  <si>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</si>
  <si>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</si>
  <si>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</si>
  <si>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</si>
  <si>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</si>
  <si>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</si>
  <si>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</si>
  <si>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</si>
  <si>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</si>
  <si>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</si>
  <si>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</si>
  <si>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</si>
  <si>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</si>
  <si>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</si>
  <si>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</si>
  <si>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</si>
  <si>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</si>
  <si>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</si>
  <si>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</si>
  <si>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</si>
  <si>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</si>
  <si>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</si>
  <si>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</si>
  <si>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</si>
  <si>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</si>
  <si>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</si>
  <si>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</si>
  <si>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</si>
  <si>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</si>
  <si>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</si>
  <si>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</si>
  <si>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</si>
  <si>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</si>
  <si>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</si>
  <si>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</si>
  <si>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</si>
  <si>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</si>
  <si>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</si>
  <si>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</si>
  <si>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</si>
  <si>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</si>
  <si>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</si>
  <si>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</si>
  <si>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</si>
  <si>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</si>
  <si>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</si>
  <si>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</si>
  <si>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</si>
  <si>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</si>
  <si>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</si>
  <si>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</si>
  <si>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</si>
  <si>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</si>
  <si>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</si>
  <si>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</si>
  <si>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</si>
  <si>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</si>
  <si>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</si>
  <si>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</si>
  <si>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</si>
  <si>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</si>
  <si>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</si>
  <si>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</si>
  <si>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</si>
  <si>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</si>
  <si>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</si>
  <si>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</si>
  <si>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</si>
  <si>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</si>
  <si>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</si>
  <si>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</si>
  <si>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</si>
  <si>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</si>
  <si>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</si>
  <si>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</si>
  <si>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</si>
  <si>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</si>
  <si>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</si>
  <si>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</si>
  <si>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</si>
  <si>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</si>
  <si>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</si>
  <si>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</si>
  <si>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</si>
  <si>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</si>
  <si>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</si>
  <si>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</si>
  <si>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</si>
  <si>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</si>
  <si>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</si>
  <si>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</si>
  <si>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</si>
  <si>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</si>
  <si>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</si>
  <si>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</si>
  <si>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</si>
  <si>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</si>
  <si>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</si>
  <si>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</si>
  <si>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</si>
  <si>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</si>
  <si>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</si>
  <si>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</si>
  <si>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</si>
  <si>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</si>
  <si>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</si>
  <si>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</si>
  <si>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</si>
  <si>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</si>
  <si>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</si>
  <si>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</si>
  <si>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</si>
  <si>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</si>
  <si>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</si>
  <si>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</si>
  <si>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</si>
  <si>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</si>
  <si>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</si>
  <si>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</si>
  <si>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</si>
  <si>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</si>
  <si>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</si>
  <si>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</si>
  <si>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</si>
  <si>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</si>
  <si>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</si>
  <si>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</si>
  <si>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</si>
  <si>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</si>
  <si>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</si>
  <si>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</si>
  <si>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</si>
  <si>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</si>
  <si>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</si>
  <si>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</si>
  <si>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</si>
  <si>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</si>
  <si>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</si>
  <si>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</si>
  <si>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</si>
  <si>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</si>
  <si>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</si>
  <si>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</si>
  <si>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</si>
  <si>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</si>
  <si>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</si>
  <si>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</si>
  <si>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</si>
  <si>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</si>
  <si>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</si>
  <si>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</si>
  <si>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</si>
  <si>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</si>
  <si>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</si>
  <si>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</si>
  <si>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</si>
  <si>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</si>
  <si>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</si>
  <si>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</si>
  <si>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</si>
  <si>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</si>
  <si>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</si>
  <si>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孙亮</t>
  </si>
  <si>
    <t>坐落：</t>
  </si>
  <si>
    <t>容城县午方北庄村</t>
  </si>
  <si>
    <t>调查编号：</t>
  </si>
  <si>
    <t>0201015-01-01-0002-Z1</t>
  </si>
  <si>
    <t>价值时点：</t>
  </si>
  <si>
    <t>2024年10月24日</t>
  </si>
  <si>
    <t>报告编号：</t>
  </si>
  <si>
    <t>康正（容城县）2024评字第7号-午方北庄村</t>
  </si>
  <si>
    <t>1-2</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</si>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</sst>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color rgb="FF000000"/>
      <name val="宋体"/>
      <charset val="134"/>
    </font>
    <font>
      <sz val="12"/>
      <color indexed="8"/>
      <name val="Calibri"/>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0201015-01-01-0002-Z1</v>
      </c>
      <c r="C2" s="335">
        <f>输机表!P2</f>
        <v>0</v>
      </c>
      <c r="D2" s="335" t="str">
        <f>输机表!U2&amp;输机表!Y2</f>
        <v>康正（容城县）2024评字第7号-午方北庄村1-2</v>
      </c>
      <c r="E2" s="335" t="str">
        <f>输机表!D2</f>
        <v>孙亮</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6025</v>
      </c>
      <c r="M2" s="335">
        <f ca="1">IF(K2+L2=结果通知单!C42,K2+L2,"请检查")</f>
        <v>6025</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79" workbookViewId="0">
      <selection activeCell="G193" sqref="G193:H19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862</v>
      </c>
      <c r="AE4" s="145">
        <v>1</v>
      </c>
      <c r="AF4" s="146" t="e">
        <f>VLOOKUP(F4,系数区域,LOOKUP(V4,$CV$16:$DE$16,{68,69,70,71,72,73,74,75,76,77}),0)</f>
        <v>#N/A</v>
      </c>
      <c r="AG4" s="145" t="s">
        <v>862</v>
      </c>
      <c r="AH4" s="161"/>
      <c r="AI4" s="161"/>
      <c r="AJ4" s="161" t="s">
        <v>863</v>
      </c>
      <c r="AK4" s="161" t="s">
        <v>864</v>
      </c>
      <c r="AL4" s="161">
        <v>37</v>
      </c>
      <c r="AM4" s="161">
        <v>24</v>
      </c>
      <c r="AN4" s="161" t="s">
        <v>865</v>
      </c>
      <c r="AO4" s="161" t="s">
        <v>866</v>
      </c>
      <c r="AP4" s="161">
        <v>0</v>
      </c>
      <c r="AQ4" s="196">
        <v>0.25</v>
      </c>
      <c r="AR4" s="196">
        <v>0.333333333333333</v>
      </c>
      <c r="AS4" s="196">
        <v>0.5</v>
      </c>
      <c r="AT4" s="196">
        <v>0.666666666666667</v>
      </c>
      <c r="AU4" s="197">
        <v>0.75</v>
      </c>
      <c r="AV4" s="196">
        <v>1</v>
      </c>
      <c r="AW4" s="161" t="s">
        <v>867</v>
      </c>
      <c r="AX4" s="163" t="s">
        <v>868</v>
      </c>
      <c r="AY4" s="161" t="s">
        <v>869</v>
      </c>
      <c r="AZ4" s="161" t="s">
        <v>236</v>
      </c>
      <c r="BA4" s="207" t="s">
        <v>870</v>
      </c>
      <c r="BB4" s="207"/>
      <c r="BC4" s="161" t="s">
        <v>868</v>
      </c>
      <c r="BD4" s="161" t="s">
        <v>867</v>
      </c>
      <c r="BE4" s="175"/>
      <c r="BF4" s="161" t="s">
        <v>863</v>
      </c>
      <c r="BG4" s="161" t="s">
        <v>864</v>
      </c>
      <c r="BH4" s="161" t="s">
        <v>863</v>
      </c>
      <c r="BI4" s="161" t="s">
        <v>864</v>
      </c>
      <c r="BJ4" s="161" t="s">
        <v>871</v>
      </c>
      <c r="BK4" s="161" t="s">
        <v>872</v>
      </c>
      <c r="BL4" s="162" t="s">
        <v>865</v>
      </c>
      <c r="BM4" s="162" t="s">
        <v>866</v>
      </c>
      <c r="BN4" s="162" t="s">
        <v>873</v>
      </c>
      <c r="BO4" s="162" t="s">
        <v>862</v>
      </c>
      <c r="BP4" s="162" t="s">
        <v>874</v>
      </c>
      <c r="BQ4" s="162" t="s">
        <v>875</v>
      </c>
      <c r="BR4" s="162" t="s">
        <v>876</v>
      </c>
      <c r="BS4" s="162" t="s">
        <v>877</v>
      </c>
      <c r="BT4" s="224" t="s">
        <v>862</v>
      </c>
      <c r="BU4" s="162" t="s">
        <v>877</v>
      </c>
      <c r="BV4" s="162" t="s">
        <v>862</v>
      </c>
      <c r="BW4" s="162" t="s">
        <v>877</v>
      </c>
      <c r="BX4" s="162" t="s">
        <v>862</v>
      </c>
      <c r="BY4" s="161" t="s">
        <v>863</v>
      </c>
      <c r="BZ4" s="161" t="s">
        <v>864</v>
      </c>
      <c r="CA4" s="161" t="s">
        <v>863</v>
      </c>
      <c r="CB4" s="161" t="s">
        <v>862</v>
      </c>
      <c r="CC4" s="161" t="s">
        <v>878</v>
      </c>
      <c r="CD4" s="161" t="s">
        <v>879</v>
      </c>
      <c r="CE4" s="161" t="s">
        <v>880</v>
      </c>
      <c r="CF4" s="161" t="s">
        <v>881</v>
      </c>
      <c r="CG4" s="161" t="s">
        <v>882</v>
      </c>
      <c r="CH4" s="232" t="s">
        <v>883</v>
      </c>
      <c r="CI4" s="161" t="s">
        <v>884</v>
      </c>
      <c r="CJ4" s="161" t="s">
        <v>885</v>
      </c>
      <c r="CK4" s="161" t="s">
        <v>886</v>
      </c>
      <c r="CL4" s="162" t="s">
        <v>876</v>
      </c>
      <c r="CM4" s="161" t="s">
        <v>863</v>
      </c>
      <c r="CN4" s="162" t="s">
        <v>864</v>
      </c>
      <c r="CO4" s="161" t="s">
        <v>863</v>
      </c>
      <c r="CP4" s="162" t="s">
        <v>864</v>
      </c>
      <c r="CQ4" s="161" t="s">
        <v>887</v>
      </c>
      <c r="CR4" s="162" t="s">
        <v>888</v>
      </c>
      <c r="CS4" s="162" t="s">
        <v>889</v>
      </c>
      <c r="CT4" s="162" t="s">
        <v>890</v>
      </c>
      <c r="CU4" s="162"/>
      <c r="CV4" s="162"/>
      <c r="CW4" s="240" t="s">
        <v>891</v>
      </c>
      <c r="CX4" s="240" t="s">
        <v>892</v>
      </c>
      <c r="CY4" s="240" t="s">
        <v>893</v>
      </c>
      <c r="CZ4" s="240" t="s">
        <v>894</v>
      </c>
      <c r="DA4" s="240" t="s">
        <v>895</v>
      </c>
      <c r="DB4" s="240" t="s">
        <v>896</v>
      </c>
      <c r="DC4" s="240" t="s">
        <v>897</v>
      </c>
      <c r="DD4" s="240" t="s">
        <v>898</v>
      </c>
      <c r="DE4" s="240" t="s">
        <v>899</v>
      </c>
      <c r="DF4" s="240" t="s">
        <v>900</v>
      </c>
      <c r="DG4" s="243" t="s">
        <v>864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901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902</v>
      </c>
      <c r="BF5" s="213">
        <v>0.5</v>
      </c>
      <c r="BG5" s="169">
        <v>0.01</v>
      </c>
      <c r="BH5" s="198" t="s">
        <v>862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862</v>
      </c>
      <c r="AE6" s="145">
        <v>1</v>
      </c>
      <c r="AF6" s="146" t="e">
        <f>VLOOKUP(F6,系数区域,LOOKUP(V6,$CV$16:$DE$16,{68,69,70,71,72,73,74,75,76,77}),0)</f>
        <v>#N/A</v>
      </c>
      <c r="AG6" s="145" t="s">
        <v>862</v>
      </c>
      <c r="AH6" s="167" t="s">
        <v>905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881</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862</v>
      </c>
      <c r="AE8" s="145">
        <v>1</v>
      </c>
      <c r="AF8" s="146" t="e">
        <f>VLOOKUP(F8,系数区域,LOOKUP(V8,$CV$16:$DE$16,{68,69,70,71,72,73,74,75,76,77}),0)</f>
        <v>#N/A</v>
      </c>
      <c r="AG8" s="145" t="s">
        <v>862</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862</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862</v>
      </c>
      <c r="BZ9" s="235"/>
      <c r="CA9" s="214" t="s">
        <v>880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862</v>
      </c>
      <c r="AE10" s="145">
        <v>1</v>
      </c>
      <c r="AF10" s="146" t="e">
        <f>VLOOKUP(F10,系数区域,LOOKUP(V10,$CV$16:$DE$16,{68,69,70,71,72,73,74,75,76,77}),0)</f>
        <v>#N/A</v>
      </c>
      <c r="AG10" s="145" t="s">
        <v>862</v>
      </c>
      <c r="AH10" s="167" t="s">
        <v>917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918</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862</v>
      </c>
      <c r="AE12" s="145">
        <v>1</v>
      </c>
      <c r="AF12" s="146" t="e">
        <f>VLOOKUP(F12,系数区域,LOOKUP(V12,$CV$16:$DE$16,{68,69,70,71,72,73,74,75,76,77}),0)</f>
        <v>#N/A</v>
      </c>
      <c r="AG12" s="145" t="s">
        <v>862</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862</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862</v>
      </c>
      <c r="BZ12" s="235"/>
      <c r="CA12" s="214" t="s">
        <v>880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862</v>
      </c>
      <c r="BZ13" s="235"/>
      <c r="CA13" s="214" t="s">
        <v>880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862</v>
      </c>
      <c r="AE14" s="145">
        <v>1</v>
      </c>
      <c r="AF14" s="146" t="e">
        <f>VLOOKUP(F14,系数区域,LOOKUP(V14,$CV$16:$DE$16,{68,69,70,71,72,73,74,75,76,77}),0)</f>
        <v>#N/A</v>
      </c>
      <c r="AG14" s="145" t="s">
        <v>862</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862</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862</v>
      </c>
      <c r="BZ14" s="235"/>
      <c r="CA14" s="215" t="s">
        <v>878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862</v>
      </c>
      <c r="AE16" s="145">
        <v>1</v>
      </c>
      <c r="AF16" s="146" t="e">
        <f>VLOOKUP(F16,系数区域,LOOKUP(V16,$CV$16:$DE$16,{68,69,70,71,72,73,74,75,76,77}),0)</f>
        <v>#N/A</v>
      </c>
      <c r="AG16" s="145" t="s">
        <v>862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862</v>
      </c>
      <c r="AE18" s="145">
        <v>1</v>
      </c>
      <c r="AF18" s="146" t="e">
        <f>VLOOKUP(F18,系数区域,LOOKUP(V18,$CV$16:$DE$16,{68,69,70,71,72,73,74,75,76,77}),0)</f>
        <v>#N/A</v>
      </c>
      <c r="AG18" s="145" t="s">
        <v>862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862</v>
      </c>
      <c r="AE20" s="145">
        <v>1</v>
      </c>
      <c r="AF20" s="146" t="e">
        <f>VLOOKUP(F20,系数区域,LOOKUP(V20,$CV$16:$DE$16,{68,69,70,71,72,73,74,75,76,77}),0)</f>
        <v>#N/A</v>
      </c>
      <c r="AG20" s="145" t="s">
        <v>862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862</v>
      </c>
      <c r="AE22" s="145">
        <v>1</v>
      </c>
      <c r="AF22" s="146" t="e">
        <f>VLOOKUP(F22,系数区域,LOOKUP(V22,$CV$16:$DE$16,{68,69,70,71,72,73,74,75,76,77}),0)</f>
        <v>#N/A</v>
      </c>
      <c r="AG22" s="145" t="s">
        <v>862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862</v>
      </c>
      <c r="AE24" s="145">
        <v>1</v>
      </c>
      <c r="AF24" s="146" t="e">
        <f>VLOOKUP(F24,系数区域,LOOKUP(V24,$CV$16:$DE$16,{68,69,70,71,72,73,74,75,76,77}),0)</f>
        <v>#N/A</v>
      </c>
      <c r="AG24" s="145" t="s">
        <v>862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862</v>
      </c>
      <c r="AE26" s="145">
        <v>1</v>
      </c>
      <c r="AF26" s="146" t="e">
        <f>VLOOKUP(F26,系数区域,LOOKUP(V26,$CV$16:$DE$16,{68,69,70,71,72,73,74,75,76,77}),0)</f>
        <v>#N/A</v>
      </c>
      <c r="AG26" s="145" t="s">
        <v>862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报告编号：康正（容城县）2024评字第7号-午方北庄村1-2</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孙亮</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7.54</v>
      </c>
      <c r="BI38" s="172" t="str">
        <f t="shared" ref="BI38:BI51" si="67">I186</f>
        <v>㎡</v>
      </c>
      <c r="BJ38" s="172">
        <f ca="1" t="shared" ref="BJ38:BJ51" si="68">L186</f>
        <v>1357</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彩钢单板围挡</v>
      </c>
      <c r="BH39" s="220">
        <f t="shared" ref="BH39:BH71" si="69">ROUND(G187,2)</f>
        <v>106.22</v>
      </c>
      <c r="BI39" s="172" t="str">
        <f t="shared" si="67"/>
        <v>㎡</v>
      </c>
      <c r="BJ39" s="172">
        <f ca="1" t="shared" si="68"/>
        <v>3718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材树</v>
      </c>
      <c r="BH40" s="220">
        <f t="shared" si="69"/>
        <v>11</v>
      </c>
      <c r="BI40" s="172" t="str">
        <f t="shared" si="67"/>
        <v>棵</v>
      </c>
      <c r="BJ40" s="172">
        <f ca="1" t="shared" si="68"/>
        <v>220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材树</v>
      </c>
      <c r="BH41" s="220">
        <f t="shared" si="69"/>
        <v>1</v>
      </c>
      <c r="BI41" s="172" t="str">
        <f t="shared" si="67"/>
        <v>棵</v>
      </c>
      <c r="BJ41" s="172">
        <f ca="1" t="shared" si="68"/>
        <v>80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材树</v>
      </c>
      <c r="BH42" s="220">
        <f t="shared" si="69"/>
        <v>1</v>
      </c>
      <c r="BI42" s="172" t="str">
        <f t="shared" si="67"/>
        <v>棵</v>
      </c>
      <c r="BJ42" s="172">
        <f ca="1" t="shared" si="68"/>
        <v>150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材树</v>
      </c>
      <c r="BH43" s="220">
        <f t="shared" si="69"/>
        <v>1</v>
      </c>
      <c r="BI43" s="172" t="str">
        <f t="shared" si="67"/>
        <v>棵</v>
      </c>
      <c r="BJ43" s="172">
        <f ca="1" t="shared" si="68"/>
        <v>200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3</v>
      </c>
      <c r="BE44" s="172">
        <f ca="1">IF(BJ44=0,0,IF(COUNTIF($BG44:$BG$107,BG44)&lt;2,1,0))</f>
        <v>1</v>
      </c>
      <c r="BF44" s="172">
        <v>7</v>
      </c>
      <c r="BG44" s="172" t="str">
        <f t="shared" si="66"/>
        <v>材树</v>
      </c>
      <c r="BH44" s="220">
        <f t="shared" si="69"/>
        <v>1</v>
      </c>
      <c r="BI44" s="172" t="str">
        <f t="shared" si="67"/>
        <v>棵</v>
      </c>
      <c r="BJ44" s="172">
        <f ca="1" t="shared" si="68"/>
        <v>250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4</v>
      </c>
      <c r="BE45" s="172">
        <f ca="1">IF(BJ45=0,0,IF(COUNTIF($BG45:$BG$107,BG45)&lt;2,1,0))</f>
        <v>1</v>
      </c>
      <c r="BF45" s="172">
        <v>8</v>
      </c>
      <c r="BG45" s="172" t="str">
        <f t="shared" si="66"/>
        <v>果树</v>
      </c>
      <c r="BH45" s="220">
        <f t="shared" si="69"/>
        <v>1</v>
      </c>
      <c r="BI45" s="172" t="str">
        <f t="shared" si="67"/>
        <v>棵</v>
      </c>
      <c r="BJ45" s="172">
        <f ca="1" t="shared" si="68"/>
        <v>50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7.54</v>
      </c>
      <c r="EX46" s="58" t="str">
        <f ca="1">IFERROR(VLOOKUP(FE46,$BD$38:$BJ$92,6,0),"")</f>
        <v>㎡</v>
      </c>
      <c r="EY46" s="59">
        <f ca="1">IF(EV46="","",SUMIF($BG$38:$BG$107,EV46,$BJ$38:$BJ$107))</f>
        <v>1357</v>
      </c>
      <c r="EZ46" s="59" t="str">
        <f ca="1">IFERROR(VLOOKUP(FF46,$BD$38:$BJ$92,4,0),"")</f>
        <v>彩钢单板围挡</v>
      </c>
      <c r="FA46" s="58">
        <f ca="1">IF(EZ46="","",SUMIF($BG$38:$BG$107,EZ46,$BH$38:$BH$107))</f>
        <v>106.22</v>
      </c>
      <c r="FB46" s="58" t="str">
        <f ca="1">IFERROR(VLOOKUP(FF46,$BD$38:$BJ$92,6,0),"")</f>
        <v>㎡</v>
      </c>
      <c r="FC46" s="59">
        <f ca="1">IF(EZ46="","",SUMIF($BG$38:$BG$107,EZ46,$BJ$38:$BJ$107))</f>
        <v>3718</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材树</v>
      </c>
      <c r="EW47" s="58">
        <f ca="1">IF(EV47="","",SUMIF($BG$38:$BG$107,EV47,$BH$38:$BH$107))</f>
        <v>15</v>
      </c>
      <c r="EX47" s="58" t="str">
        <f ca="1">IFERROR(VLOOKUP(FE47,$BD$38:$BJ$92,6,0),"")</f>
        <v>棵</v>
      </c>
      <c r="EY47" s="59">
        <f ca="1">IF(EV47="","",SUMIF($BG$38:$BG$107,EV47,$BJ$38:$BJ$107))</f>
        <v>900</v>
      </c>
      <c r="EZ47" s="59" t="str">
        <f ca="1">IFERROR(VLOOKUP(FF47,$BD$38:$BJ$92,4,0),"")</f>
        <v>果树</v>
      </c>
      <c r="FA47" s="58">
        <f ca="1">IF(EZ47="","",SUMIF($BG$38:$BG$107,EZ47,$BH$38:$BH$107))</f>
        <v>1</v>
      </c>
      <c r="FB47" s="58" t="str">
        <f ca="1">IFERROR(VLOOKUP(FF47,$BD$38:$BJ$92,6,0),"")</f>
        <v>棵</v>
      </c>
      <c r="FC47" s="59">
        <f ca="1">IF(EZ47="","",SUMIF($BG$38:$BG$107,EZ47,$BJ$38:$BJ$107))</f>
        <v>50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6025</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6025</v>
      </c>
      <c r="EY72" s="61"/>
      <c r="EZ72" s="63" t="s">
        <v>960</v>
      </c>
      <c r="FA72" s="64" t="str">
        <f ca="1">TEXT(EX72,"[DBnum2]")&amp;"元整"</f>
        <v>陆仟零贰拾伍元整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孙亮</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6025</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陆仟零贰拾伍元整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t="s">
        <v>29</v>
      </c>
      <c r="D186" s="103" t="s">
        <v>204</v>
      </c>
      <c r="E186" s="299" t="s">
        <v>212</v>
      </c>
      <c r="F186" s="147" t="str">
        <f t="shared" ref="F186:F213" si="141">D186</f>
        <v>大门</v>
      </c>
      <c r="G186" s="300">
        <f>2.6*2.9</f>
        <v>7.54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1357</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29</v>
      </c>
      <c r="D187" s="103" t="s">
        <v>221</v>
      </c>
      <c r="E187" s="299"/>
      <c r="F187" s="147" t="str">
        <f t="shared" si="141"/>
        <v>彩钢单板围挡</v>
      </c>
      <c r="G187" s="300">
        <f>(18.8+2.2)*2.6+17.8*2.9</f>
        <v>106.22</v>
      </c>
      <c r="H187" s="301"/>
      <c r="I187" s="91" t="str">
        <f>IFERROR(IF(E187="",VLOOKUP(F187,价格表,2,0),(VLOOKUP(E187,IF({1,0},价格引用表!K:K,价格引用表!I:I),2,0))),"")</f>
        <v>㎡</v>
      </c>
      <c r="J187" s="147">
        <f ca="1">IF(E187="",VLOOKUP(F187,价格表,5,0),VLOOKUP(E187,INDIRECT("价格引用表!K"&amp;MATCH(D187,价格引用表!H:H,0)&amp;":L1200"),2,0))</f>
        <v>35</v>
      </c>
      <c r="K187" s="307">
        <v>1</v>
      </c>
      <c r="L187" s="147">
        <f ca="1" t="shared" ref="L187:L218" si="142">ROUND(IFERROR(ROUND(G187,2)*J187*K187,),0)</f>
        <v>3718</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34</v>
      </c>
      <c r="D188" s="103" t="s">
        <v>337</v>
      </c>
      <c r="E188" s="299" t="s">
        <v>383</v>
      </c>
      <c r="F188" s="147" t="str">
        <f t="shared" si="141"/>
        <v>材树</v>
      </c>
      <c r="G188" s="300">
        <v>11</v>
      </c>
      <c r="H188" s="301"/>
      <c r="I188" s="91" t="str">
        <f>IFERROR(IF(E188="",VLOOKUP(F188,价格表,2,0),(VLOOKUP(E188,IF({1,0},价格引用表!K:K,价格引用表!I:I),2,0))),"")</f>
        <v>棵</v>
      </c>
      <c r="J188" s="147">
        <f ca="1">IF(E188="",VLOOKUP(F188,价格表,5,0),VLOOKUP(E188,INDIRECT("价格引用表!K"&amp;MATCH(D188,价格引用表!H:H,0)&amp;":L1200"),2,0))</f>
        <v>20</v>
      </c>
      <c r="K188" s="307">
        <v>1</v>
      </c>
      <c r="L188" s="147">
        <f ca="1" t="shared" si="142"/>
        <v>220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34</v>
      </c>
      <c r="D189" s="103" t="s">
        <v>337</v>
      </c>
      <c r="E189" s="299" t="s">
        <v>385</v>
      </c>
      <c r="F189" s="147" t="str">
        <f t="shared" si="141"/>
        <v>材树</v>
      </c>
      <c r="G189" s="302">
        <v>1</v>
      </c>
      <c r="H189" s="303"/>
      <c r="I189" s="91" t="str">
        <f>IFERROR(IF(E189="",VLOOKUP(F189,价格表,2,0),(VLOOKUP(E189,IF({1,0},价格引用表!K:K,价格引用表!I:I),2,0))),"")</f>
        <v>棵</v>
      </c>
      <c r="J189" s="147">
        <f ca="1">IF(E189="",VLOOKUP(F189,价格表,5,0),VLOOKUP(E189,INDIRECT("价格引用表!K"&amp;MATCH(D189,价格引用表!H:H,0)&amp;":L1200"),2,0))</f>
        <v>80</v>
      </c>
      <c r="K189" s="307">
        <v>1</v>
      </c>
      <c r="L189" s="147">
        <f ca="1" t="shared" si="142"/>
        <v>80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34</v>
      </c>
      <c r="D190" s="103" t="s">
        <v>337</v>
      </c>
      <c r="E190" s="299" t="s">
        <v>386</v>
      </c>
      <c r="F190" s="147" t="str">
        <f t="shared" si="141"/>
        <v>材树</v>
      </c>
      <c r="G190" s="302">
        <v>1</v>
      </c>
      <c r="H190" s="303"/>
      <c r="I190" s="91" t="str">
        <f>IFERROR(IF(E190="",VLOOKUP(F190,价格表,2,0),(VLOOKUP(E190,IF({1,0},价格引用表!K:K,价格引用表!I:I),2,0))),"")</f>
        <v>棵</v>
      </c>
      <c r="J190" s="147">
        <f ca="1">IF(E190="",VLOOKUP(F190,价格表,5,0),VLOOKUP(E190,INDIRECT("价格引用表!K"&amp;MATCH(D190,价格引用表!H:H,0)&amp;":L1200"),2,0))</f>
        <v>150</v>
      </c>
      <c r="K190" s="307">
        <v>1</v>
      </c>
      <c r="L190" s="147">
        <f ca="1" t="shared" si="142"/>
        <v>150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34</v>
      </c>
      <c r="D191" s="103" t="s">
        <v>337</v>
      </c>
      <c r="E191" s="299" t="s">
        <v>387</v>
      </c>
      <c r="F191" s="147" t="str">
        <f t="shared" si="141"/>
        <v>材树</v>
      </c>
      <c r="G191" s="302">
        <v>1</v>
      </c>
      <c r="H191" s="303"/>
      <c r="I191" s="91" t="str">
        <f>IFERROR(IF(E191="",VLOOKUP(F191,价格表,2,0),(VLOOKUP(E191,IF({1,0},价格引用表!K:K,价格引用表!I:I),2,0))),"")</f>
        <v>棵</v>
      </c>
      <c r="J191" s="147">
        <f ca="1">IF(E191="",VLOOKUP(F191,价格表,5,0),VLOOKUP(E191,INDIRECT("价格引用表!K"&amp;MATCH(D191,价格引用表!H:H,0)&amp;":L1200"),2,0))</f>
        <v>200</v>
      </c>
      <c r="K191" s="307">
        <v>1</v>
      </c>
      <c r="L191" s="147">
        <f ca="1" t="shared" si="142"/>
        <v>200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34</v>
      </c>
      <c r="D192" s="103" t="s">
        <v>337</v>
      </c>
      <c r="E192" s="299" t="s">
        <v>388</v>
      </c>
      <c r="F192" s="147" t="str">
        <f t="shared" si="141"/>
        <v>材树</v>
      </c>
      <c r="G192" s="302">
        <v>1</v>
      </c>
      <c r="H192" s="303"/>
      <c r="I192" s="91" t="str">
        <f>IFERROR(IF(E192="",VLOOKUP(F192,价格表,2,0),(VLOOKUP(E192,IF({1,0},价格引用表!K:K,价格引用表!I:I),2,0))),"")</f>
        <v>棵</v>
      </c>
      <c r="J192" s="147">
        <f ca="1">IF(E192="",VLOOKUP(F192,价格表,5,0),VLOOKUP(E192,INDIRECT("价格引用表!K"&amp;MATCH(D192,价格引用表!H:H,0)&amp;":L1200"),2,0))</f>
        <v>250</v>
      </c>
      <c r="K192" s="307">
        <v>1</v>
      </c>
      <c r="L192" s="147">
        <f ca="1" t="shared" si="142"/>
        <v>250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34</v>
      </c>
      <c r="D193" s="103" t="s">
        <v>339</v>
      </c>
      <c r="E193" s="299" t="s">
        <v>400</v>
      </c>
      <c r="F193" s="147" t="str">
        <f t="shared" si="141"/>
        <v>果树</v>
      </c>
      <c r="G193" s="302">
        <v>1</v>
      </c>
      <c r="H193" s="303"/>
      <c r="I193" s="91" t="str">
        <f>IFERROR(IF(E193="",VLOOKUP(F193,价格表,2,0),(VLOOKUP(E193,IF({1,0},价格引用表!K:K,价格引用表!I:I),2,0))),"")</f>
        <v>棵</v>
      </c>
      <c r="J193" s="147">
        <f ca="1">IF(E193="",VLOOKUP(F193,价格表,5,0),VLOOKUP(E193,INDIRECT("价格引用表!K"&amp;MATCH(D193,价格引用表!H:H,0)&amp;":L1200"),2,0))</f>
        <v>50</v>
      </c>
      <c r="K193" s="307">
        <v>1</v>
      </c>
      <c r="L193" s="147">
        <f ca="1" t="shared" si="142"/>
        <v>50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6025</v>
      </c>
      <c r="W219" s="329"/>
      <c r="X219" s="328"/>
    </row>
    <row r="220" ht="42" customHeight="1" spans="1:24">
      <c r="A220" s="404" t="s">
        <v>1014</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1015</v>
      </c>
      <c r="S220" s="320"/>
      <c r="T220" s="320"/>
      <c r="U220" s="316">
        <f ca="1">V219</f>
        <v>6025</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1016</v>
      </c>
      <c r="E222" s="317" t="e">
        <f>FB43/EX43</f>
        <v>#DIV/0!</v>
      </c>
      <c r="F222" s="202"/>
      <c r="G222" s="202"/>
      <c r="H222" s="202"/>
      <c r="I222" s="202"/>
      <c r="J222" s="202"/>
      <c r="K222" s="202"/>
      <c r="L222" s="202"/>
      <c r="M222" s="202"/>
      <c r="N222" s="202"/>
      <c r="O222" s="202"/>
      <c r="P222" s="202"/>
    </row>
    <row r="223" spans="2:21">
      <c r="B223" s="202"/>
      <c r="C223" s="202"/>
      <c r="D223" s="317" t="s">
        <v>1017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3" sqref="A13:H1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1018</v>
      </c>
      <c r="B1" s="35"/>
      <c r="C1" s="35"/>
      <c r="D1" s="35"/>
      <c r="E1" s="35"/>
      <c r="F1" s="35"/>
      <c r="G1" s="35"/>
      <c r="H1" s="35"/>
    </row>
    <row r="2" spans="1:8">
      <c r="A2" s="35"/>
      <c r="B2" s="35"/>
      <c r="C2" s="35"/>
      <c r="D2" s="35"/>
      <c r="E2" s="35"/>
      <c r="F2" s="35"/>
      <c r="G2" s="35"/>
      <c r="H2" s="35"/>
    </row>
    <row r="3" ht="16.5" customHeight="1" spans="1:8">
      <c r="A3" s="36" t="s">
        <v>746</v>
      </c>
      <c r="B3" s="36" t="str">
        <f>输机表!K2</f>
        <v>0201015-01-01-0002-Z1</v>
      </c>
      <c r="C3" s="36"/>
      <c r="D3" s="36"/>
      <c r="E3" s="37" t="str">
        <f>输机表!U2&amp;输机表!Y2</f>
        <v>康正（容城县）2024评字第7号-午方北庄村1-2</v>
      </c>
      <c r="F3" s="37"/>
      <c r="G3" s="37"/>
      <c r="H3" s="37"/>
    </row>
    <row r="4" ht="16.5" customHeight="1" spans="1:8">
      <c r="A4" s="38" t="s">
        <v>940</v>
      </c>
      <c r="B4" s="39" t="str">
        <f>输机表!D2</f>
        <v>孙亮</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1019</v>
      </c>
      <c r="O6" t="s">
        <v>1020</v>
      </c>
      <c r="P6" t="s">
        <v>1021</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1022</v>
      </c>
      <c r="L7" s="69" t="s">
        <v>1023</v>
      </c>
      <c r="M7" s="70" t="s">
        <v>1024</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1025</v>
      </c>
      <c r="L8" s="69" t="s">
        <v>1026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1027</v>
      </c>
      <c r="L9" s="69" t="s">
        <v>1028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1029</v>
      </c>
      <c r="L10" s="69" t="s">
        <v>1030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1031</v>
      </c>
      <c r="L11" s="69" t="s">
        <v>1032</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大门</v>
      </c>
      <c r="B15" s="58">
        <f ca="1" t="shared" ref="B15:B41" si="3">IF(A15="","",SUMIF(附属物名称,A15,附属物数量))</f>
        <v>7.54</v>
      </c>
      <c r="C15" s="58" t="str">
        <f ca="1" t="shared" ref="C15:C26" si="4">IFERROR(VLOOKUP(K15,附属物位置,6,0),"")</f>
        <v>㎡</v>
      </c>
      <c r="D15" s="59">
        <f ca="1" t="shared" ref="D15:D26" si="5">IF(A15="","",SUMIF(附属物名称,A15,附属物金额))</f>
        <v>1357</v>
      </c>
      <c r="E15" s="59" t="str">
        <f ca="1" t="shared" ref="E15:E26" si="6">IFERROR(VLOOKUP(L15,附属物位置,4,0),"")</f>
        <v>彩钢单板围挡</v>
      </c>
      <c r="F15" s="58">
        <f ca="1" t="shared" ref="F15:F40" si="7">IF(E15="","",SUMIF(附属物名称,E15,附属物数量))</f>
        <v>106.22</v>
      </c>
      <c r="G15" s="58" t="str">
        <f ca="1" t="shared" ref="G15:G26" si="8">IFERROR(VLOOKUP(L15,附属物位置,6,0),"")</f>
        <v>㎡</v>
      </c>
      <c r="H15" s="59">
        <f ca="1" t="shared" ref="H15:H26" si="9">IF(E15="","",SUMIF(附属物名称,E15,附属物金额))</f>
        <v>3718</v>
      </c>
      <c r="K15" s="72">
        <v>1</v>
      </c>
      <c r="L15" s="72">
        <v>2</v>
      </c>
      <c r="M15" s="71"/>
    </row>
    <row r="16" ht="17.25" customHeight="1" spans="1:13">
      <c r="A16" s="58" t="str">
        <f ca="1" t="shared" si="2"/>
        <v>材树</v>
      </c>
      <c r="B16" s="58">
        <f ca="1" t="shared" si="3"/>
        <v>15</v>
      </c>
      <c r="C16" s="58" t="str">
        <f ca="1" t="shared" si="4"/>
        <v>棵</v>
      </c>
      <c r="D16" s="59">
        <f ca="1" t="shared" si="5"/>
        <v>900</v>
      </c>
      <c r="E16" s="59" t="str">
        <f ca="1" t="shared" si="6"/>
        <v>果树</v>
      </c>
      <c r="F16" s="58">
        <f ca="1" t="shared" si="7"/>
        <v>1</v>
      </c>
      <c r="G16" s="58" t="str">
        <f ca="1" t="shared" si="8"/>
        <v>棵</v>
      </c>
      <c r="H16" s="59">
        <f ca="1" t="shared" si="9"/>
        <v>50</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6025</v>
      </c>
      <c r="H41" s="61"/>
      <c r="K41" s="72">
        <v>53</v>
      </c>
      <c r="M41" s="71"/>
    </row>
    <row r="42" ht="17.25" customHeight="1" spans="1:8">
      <c r="A42" s="60" t="s">
        <v>959</v>
      </c>
      <c r="B42" s="61"/>
      <c r="C42" s="62">
        <f ca="1">G41+G12</f>
        <v>6025</v>
      </c>
      <c r="D42" s="61"/>
      <c r="E42" s="63" t="s">
        <v>960</v>
      </c>
      <c r="F42" s="64" t="str">
        <f ca="1">TEXT(C42,"[DBnum2]")&amp;"元整"</f>
        <v>陆仟零贰拾伍元整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1034</v>
      </c>
      <c r="B1" s="1"/>
      <c r="C1" s="1"/>
      <c r="D1" s="1"/>
      <c r="E1" s="1"/>
      <c r="F1" s="1"/>
      <c r="G1" s="1"/>
      <c r="H1" s="1"/>
      <c r="I1" s="1"/>
      <c r="J1" s="1"/>
      <c r="K1" s="1"/>
      <c r="L1" s="1"/>
      <c r="M1" s="1"/>
      <c r="N1" s="1"/>
      <c r="O1" s="1"/>
      <c r="P1" s="1"/>
      <c r="Q1" s="1"/>
    </row>
    <row r="2" ht="16.35" spans="1:17">
      <c r="A2" s="2" t="str">
        <f>输机表!U2&amp;输机表!Y2</f>
        <v>康正（容城县）2024评字第7号-午方北庄村1-2</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1035</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孙亮</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6025</v>
      </c>
      <c r="H26" s="15"/>
      <c r="I26" s="15"/>
      <c r="J26" s="15"/>
      <c r="K26" s="15"/>
      <c r="L26" s="15"/>
      <c r="M26" s="15"/>
      <c r="N26" s="15"/>
      <c r="O26" s="15"/>
      <c r="P26" s="15"/>
      <c r="Q26" s="15"/>
    </row>
    <row r="27" spans="1:17">
      <c r="A27" s="9" t="s">
        <v>992</v>
      </c>
      <c r="B27" s="9"/>
      <c r="C27" s="9"/>
      <c r="D27" s="9" t="str">
        <f ca="1">结果通知单!F42</f>
        <v>陆仟零贰拾伍元整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1036</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1037</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1038</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2024-10-25T14:08:07Z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